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Y:\2- آموزش\2- دیتاها\1. CM\3. دوره های تقویمی\8. 1405\6. آموزش جامع Microsoft Project (همراه با پروژه واقعی)\2. فایلها\3. Exercise Session\"/>
    </mc:Choice>
  </mc:AlternateContent>
  <xr:revisionPtr revIDLastSave="0" documentId="13_ncr:1_{A629BC27-183C-4E88-BF73-5D64D548DDF7}" xr6:coauthVersionLast="47" xr6:coauthVersionMax="47" xr10:uidLastSave="{00000000-0000-0000-0000-000000000000}"/>
  <bookViews>
    <workbookView xWindow="-120" yWindow="-120" windowWidth="29040" windowHeight="15720" xr2:uid="{183D38BE-DA1D-4E15-AF98-A207B80DDC86}"/>
  </bookViews>
  <sheets>
    <sheet name="Pla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" i="1" l="1"/>
  <c r="J5" i="1"/>
  <c r="K5" i="1" s="1"/>
  <c r="I6" i="1"/>
  <c r="J6" i="1"/>
  <c r="K6" i="1" s="1"/>
  <c r="I8" i="1"/>
  <c r="J8" i="1"/>
  <c r="K8" i="1" s="1"/>
  <c r="I9" i="1"/>
  <c r="J9" i="1"/>
  <c r="K9" i="1" s="1"/>
  <c r="I10" i="1"/>
  <c r="J10" i="1"/>
  <c r="K10" i="1" s="1"/>
  <c r="I12" i="1"/>
  <c r="J12" i="1"/>
  <c r="K12" i="1"/>
  <c r="I16" i="1"/>
  <c r="J16" i="1"/>
  <c r="K16" i="1" s="1"/>
  <c r="I17" i="1"/>
  <c r="J17" i="1"/>
  <c r="K17" i="1" s="1"/>
  <c r="I18" i="1"/>
  <c r="J18" i="1"/>
  <c r="K18" i="1" s="1"/>
  <c r="I20" i="1"/>
  <c r="J20" i="1"/>
  <c r="K20" i="1" s="1"/>
  <c r="I22" i="1"/>
  <c r="J22" i="1"/>
  <c r="K22" i="1" s="1"/>
  <c r="I23" i="1"/>
  <c r="J23" i="1"/>
  <c r="K23" i="1" s="1"/>
  <c r="I24" i="1"/>
  <c r="J24" i="1"/>
  <c r="K24" i="1"/>
  <c r="I25" i="1"/>
  <c r="J25" i="1"/>
  <c r="K25" i="1" s="1"/>
  <c r="I26" i="1"/>
  <c r="J26" i="1"/>
  <c r="K26" i="1"/>
  <c r="I28" i="1"/>
  <c r="J28" i="1"/>
  <c r="K28" i="1" s="1"/>
  <c r="I31" i="1"/>
  <c r="J31" i="1"/>
  <c r="K31" i="1" s="1"/>
  <c r="I32" i="1"/>
  <c r="J32" i="1"/>
  <c r="K32" i="1" s="1"/>
  <c r="I33" i="1"/>
  <c r="J33" i="1"/>
  <c r="K33" i="1" s="1"/>
  <c r="I35" i="1"/>
  <c r="J35" i="1"/>
  <c r="K35" i="1" s="1"/>
  <c r="I37" i="1"/>
  <c r="J37" i="1"/>
  <c r="K37" i="1"/>
  <c r="I38" i="1"/>
  <c r="J38" i="1"/>
  <c r="K38" i="1"/>
  <c r="I39" i="1"/>
  <c r="J39" i="1"/>
  <c r="K39" i="1" s="1"/>
  <c r="I40" i="1"/>
  <c r="J40" i="1"/>
  <c r="K40" i="1" s="1"/>
  <c r="I41" i="1"/>
  <c r="J41" i="1"/>
  <c r="K41" i="1" s="1"/>
  <c r="I43" i="1"/>
  <c r="J43" i="1"/>
  <c r="K43" i="1" s="1"/>
  <c r="I46" i="1"/>
  <c r="J46" i="1"/>
  <c r="K46" i="1" s="1"/>
  <c r="I47" i="1"/>
  <c r="J47" i="1"/>
  <c r="K47" i="1" s="1"/>
  <c r="I48" i="1"/>
  <c r="J48" i="1"/>
  <c r="K48" i="1" s="1"/>
  <c r="I50" i="1"/>
  <c r="J50" i="1"/>
  <c r="K50" i="1" s="1"/>
  <c r="I52" i="1"/>
  <c r="J52" i="1"/>
  <c r="K52" i="1"/>
  <c r="I53" i="1"/>
  <c r="J53" i="1"/>
  <c r="K53" i="1" s="1"/>
  <c r="I54" i="1"/>
  <c r="J54" i="1"/>
  <c r="K54" i="1" s="1"/>
  <c r="I55" i="1"/>
  <c r="J55" i="1"/>
  <c r="K55" i="1" s="1"/>
  <c r="I56" i="1"/>
  <c r="J56" i="1"/>
  <c r="K56" i="1" s="1"/>
  <c r="I58" i="1"/>
  <c r="J58" i="1"/>
  <c r="K58" i="1" s="1"/>
  <c r="I61" i="1"/>
  <c r="J61" i="1"/>
  <c r="K61" i="1" s="1"/>
  <c r="I62" i="1"/>
  <c r="J62" i="1"/>
  <c r="K62" i="1"/>
  <c r="I64" i="1"/>
  <c r="J64" i="1"/>
  <c r="K64" i="1" s="1"/>
  <c r="I65" i="1"/>
  <c r="J65" i="1"/>
  <c r="K65" i="1" s="1"/>
  <c r="I66" i="1"/>
  <c r="J66" i="1"/>
  <c r="K66" i="1"/>
  <c r="I67" i="1"/>
  <c r="J67" i="1"/>
  <c r="K67" i="1" s="1"/>
</calcChain>
</file>

<file path=xl/sharedStrings.xml><?xml version="1.0" encoding="utf-8"?>
<sst xmlns="http://schemas.openxmlformats.org/spreadsheetml/2006/main" count="229" uniqueCount="91">
  <si>
    <t xml:space="preserve">   شیب بندی بام</t>
  </si>
  <si>
    <t>Task</t>
  </si>
  <si>
    <t>هر اکیپ شامل یک استادکار و یک شاگرد و 15 متر مربع راندمان اکیپ میباشد</t>
  </si>
  <si>
    <t>متر مربع</t>
  </si>
  <si>
    <t xml:space="preserve">      دیوارچینی جانپناه بام</t>
  </si>
  <si>
    <t>هر اکیپ شامل یک استادکار و یک شاگرد و 20 متر مربع راندمان اکیپ میباشد</t>
  </si>
  <si>
    <t xml:space="preserve">      دیوارچینی خرپشته</t>
  </si>
  <si>
    <t xml:space="preserve">         اجرای دیوارهای داخلی طبقه اول</t>
  </si>
  <si>
    <t>هر اکیپ شامل یک استادکار و یک شاگرد و 25 متر مربع راندمان اکیپ میباشد</t>
  </si>
  <si>
    <t xml:space="preserve">         اجرای دیوارهای خارجی طبقه اول</t>
  </si>
  <si>
    <t xml:space="preserve">      دیوارچینی طبقه اول</t>
  </si>
  <si>
    <t>WBS</t>
  </si>
  <si>
    <t xml:space="preserve">         اجرای دیوارهای داخلی طبقه همکف</t>
  </si>
  <si>
    <t xml:space="preserve">         اجرای دیوارهای خارجی طبقه همکف</t>
  </si>
  <si>
    <t xml:space="preserve">      دیوارچینی طبقه همکف</t>
  </si>
  <si>
    <t xml:space="preserve">   دیوارچینی ساختمان مرکزی</t>
  </si>
  <si>
    <t>قالب بند</t>
  </si>
  <si>
    <t xml:space="preserve">            بازکردن قالب تیر و سقف خرپشته</t>
  </si>
  <si>
    <t xml:space="preserve">            کیورینگ تیر و سقف خرپشته </t>
  </si>
  <si>
    <t>متر مکعب</t>
  </si>
  <si>
    <t xml:space="preserve">            بتن ریزی تیر و سقف خرپشته</t>
  </si>
  <si>
    <t xml:space="preserve">            تکمیل قالب بندی تیر و سقف خرپشته</t>
  </si>
  <si>
    <t>آرماتوربند</t>
  </si>
  <si>
    <t>کیلوگرم</t>
  </si>
  <si>
    <t xml:space="preserve">            آرماتوربندی بندی تیر و سقف خرپشته</t>
  </si>
  <si>
    <t xml:space="preserve">            قالب بندی تیر و سقف خرپشته</t>
  </si>
  <si>
    <t xml:space="preserve">            اسکافلد گذاری تیر و سقف خرپشته</t>
  </si>
  <si>
    <t xml:space="preserve">         تیر و سقف خرپشته</t>
  </si>
  <si>
    <t xml:space="preserve">            بازکردن قالب ستون های خرپشته</t>
  </si>
  <si>
    <t>کارگر</t>
  </si>
  <si>
    <t xml:space="preserve">            کیورینگ بتن ستون های خرپشته </t>
  </si>
  <si>
    <t>پمپ بتن-میکسر(3 میکسر به ازی هر پمپ)</t>
  </si>
  <si>
    <t xml:space="preserve">            بتن ریزی ستون های خرپشته</t>
  </si>
  <si>
    <t xml:space="preserve">            قالب بندی ستون های خرپشته</t>
  </si>
  <si>
    <t xml:space="preserve">            آرماتوربندی ستون های خرپشته</t>
  </si>
  <si>
    <t xml:space="preserve">         ستون های خرپشته</t>
  </si>
  <si>
    <t xml:space="preserve">      اسکلت خرپشته</t>
  </si>
  <si>
    <t xml:space="preserve">            بازکردن قالب تیر و سقف طبقه اول</t>
  </si>
  <si>
    <t xml:space="preserve">            کیورینگ تیر و سقف طبقه اول </t>
  </si>
  <si>
    <t xml:space="preserve">            بتن ریزی تیر و سقف طبقه اول</t>
  </si>
  <si>
    <t xml:space="preserve">            تکمیل قالب بندی تیر و سقف طبقه اول</t>
  </si>
  <si>
    <t xml:space="preserve">            آرماتوربندی بندی تیر و سقف طبقه اول</t>
  </si>
  <si>
    <t xml:space="preserve">            قالب بندی تیر و سقف طبقه اول</t>
  </si>
  <si>
    <t xml:space="preserve">            اسکافلد گذاری تیر و سقف طبقه اول</t>
  </si>
  <si>
    <t xml:space="preserve">         تیر و سقف طبقه اول</t>
  </si>
  <si>
    <t xml:space="preserve">            بازکردن قالب ستون ها و دیوار برشی طبقه اول</t>
  </si>
  <si>
    <t xml:space="preserve">            کیورینگ بتن ستون ها و دیوار برشی طبقه اول </t>
  </si>
  <si>
    <t xml:space="preserve">            بتن ریزی ستون ها و دیوار برشی طبقه اول</t>
  </si>
  <si>
    <t xml:space="preserve">            قالب بندی ستون ها و دیوار برشی طبقه اول</t>
  </si>
  <si>
    <t xml:space="preserve">            آرماتوربندی ستون ها و دیوار برشی طبقه اول</t>
  </si>
  <si>
    <t xml:space="preserve">         ستون ها و دیوار برشی طبقه اول</t>
  </si>
  <si>
    <t xml:space="preserve">      اسکلت طبقه اول</t>
  </si>
  <si>
    <t xml:space="preserve">            بازکردن قالب تیر و سقف طبقه همکف</t>
  </si>
  <si>
    <t xml:space="preserve">            کیورینگ تیر و سقف طبقه همکف </t>
  </si>
  <si>
    <t xml:space="preserve">            بتن ریزی تیر و سقف طبقه همکف</t>
  </si>
  <si>
    <t xml:space="preserve">            تکمیل قالب بندی تیر و سقف طبقه همکف</t>
  </si>
  <si>
    <t xml:space="preserve">            آرماتوربندی بندی تیر و سقف طبقه همکف</t>
  </si>
  <si>
    <t xml:space="preserve">            قالب بندی تیر و سقف طبقه همکف</t>
  </si>
  <si>
    <t xml:space="preserve">            اسکافلد گذاری تیر و سقف طبقه همکف</t>
  </si>
  <si>
    <t xml:space="preserve">         تیر و سقف طبقه همکف</t>
  </si>
  <si>
    <t xml:space="preserve">            بازکردن قالب ستون ها و دیوار برشی طبقه همکف</t>
  </si>
  <si>
    <t xml:space="preserve">            کیورینگ بتن ستون ها و دیوار برشی طبقه همکف </t>
  </si>
  <si>
    <t xml:space="preserve">            بتن ریزی ستون ها و دیوار برشی طبقه همکف</t>
  </si>
  <si>
    <t xml:space="preserve">            قالب بندی ستون ها و دیوار برشی طبقه همکف</t>
  </si>
  <si>
    <t xml:space="preserve">            آرماتوربندی ستون ها و دیوار برشی طبقه همکف</t>
  </si>
  <si>
    <t xml:space="preserve">         ستون ها و دیوار برشی طبقه همکف</t>
  </si>
  <si>
    <t xml:space="preserve">      اسکلت طبقه همکف</t>
  </si>
  <si>
    <t xml:space="preserve">   اسکلت ساختمان مرکزی</t>
  </si>
  <si>
    <t xml:space="preserve">      بازکردن قالب فونداسیون</t>
  </si>
  <si>
    <t>کارگر- مشخصات فنی-نشریه 55-آبا</t>
  </si>
  <si>
    <t xml:space="preserve">      کیورینگ بتن فونداسیون </t>
  </si>
  <si>
    <t>پمپ بتن-میکسر(4 میکسر به ازی هر پمپ)</t>
  </si>
  <si>
    <t xml:space="preserve">      بتن ریزی فونداسیون</t>
  </si>
  <si>
    <t xml:space="preserve">      قالب بندی فونداسیون</t>
  </si>
  <si>
    <t xml:space="preserve">      آرماتوربندی فونداسیون</t>
  </si>
  <si>
    <t xml:space="preserve">   فونداسیون</t>
  </si>
  <si>
    <t xml:space="preserve">   اجرای بتن مگر زیر فونداسیون</t>
  </si>
  <si>
    <t xml:space="preserve">   خاکبرداری فونداسیون</t>
  </si>
  <si>
    <t xml:space="preserve">   تحویل زمین</t>
  </si>
  <si>
    <t>ساختمان مرکزی</t>
  </si>
  <si>
    <t>منبع اصلی</t>
  </si>
  <si>
    <t>مدت زمان</t>
  </si>
  <si>
    <t>راندمان روز کل اکیپ ها</t>
  </si>
  <si>
    <t>تعداد کل نفرات اکیپ ها</t>
  </si>
  <si>
    <t>تعداد اکیپ/دستگاه که امکان کار بر روی مقطع را دارند</t>
  </si>
  <si>
    <t>تعداد نفرات/دستگاه های بهینه اکیپ</t>
  </si>
  <si>
    <t>راندمان هر نفر/ اکیپ/دستگاه(روزانه)</t>
  </si>
  <si>
    <t>واحد</t>
  </si>
  <si>
    <t>حجم</t>
  </si>
  <si>
    <t>Task Name</t>
  </si>
  <si>
    <t>WBS / task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</si>
</sst>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11"/>
      <color rgb="FF000000"/>
      <name val="Calibri"/>
      <family val="2"/>
    </font>
    <font>
      <b/>
      <sz val="11"/>
      <color rgb="FF000000"/>
      <name val="Calibri"/>
      <family val="2"/>
    </font>
    <font>
      <sz val="9"/>
      <color rgb="FF363636"/>
      <name val="Segoe UI"/>
      <family val="2"/>
    </font>
    <font>
      <sz val="11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FE3E8"/>
        <bgColor indexed="64"/>
      </patternFill>
    </fill>
  </fills>
  <borders count="3">
    <border>
      <left/>
      <right/>
      <top/>
      <bottom/>
      <diagonal/>
    </border>
    <border>
      <left/>
      <right style="medium">
        <color rgb="FFB1BBCC"/>
      </right>
      <top/>
      <bottom style="medium">
        <color rgb="FFB1BBCC"/>
      </bottom>
      <diagonal/>
    </border>
    <border>
      <left/>
      <right style="medium">
        <color rgb="FFB1BBCC"/>
      </right>
      <top style="medium">
        <color rgb="FFB1BBCC"/>
      </top>
      <bottom style="medium">
        <color rgb="FFB1BBCC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readingOrder="1"/>
    </xf>
    <xf numFmtId="0" fontId="1" fillId="2" borderId="1" xfId="0" applyFont="1" applyFill="1" applyBorder="1" applyAlignment="1">
      <alignment horizontal="left" vertical="center" readingOrder="1"/>
    </xf>
    <xf numFmtId="3" fontId="1" fillId="2" borderId="1" xfId="0" applyNumberFormat="1" applyFont="1" applyFill="1" applyBorder="1" applyAlignment="1">
      <alignment horizontal="center" vertical="center" readingOrder="1"/>
    </xf>
    <xf numFmtId="0" fontId="2" fillId="2" borderId="1" xfId="0" applyFont="1" applyFill="1" applyBorder="1" applyAlignment="1">
      <alignment horizontal="left" vertical="center" readingOrder="1"/>
    </xf>
    <xf numFmtId="0" fontId="2" fillId="2" borderId="1" xfId="0" applyFont="1" applyFill="1" applyBorder="1" applyAlignment="1">
      <alignment horizontal="center" vertical="center" readingOrder="1"/>
    </xf>
    <xf numFmtId="3" fontId="2" fillId="2" borderId="1" xfId="0" applyNumberFormat="1" applyFont="1" applyFill="1" applyBorder="1" applyAlignment="1">
      <alignment horizontal="center" vertical="center" readingOrder="1"/>
    </xf>
    <xf numFmtId="0" fontId="3" fillId="3" borderId="2" xfId="0" applyFont="1" applyFill="1" applyBorder="1" applyAlignment="1">
      <alignment horizontal="left" vertical="center" wrapText="1" readingOrder="2"/>
    </xf>
    <xf numFmtId="0" fontId="3" fillId="3" borderId="2" xfId="0" applyFont="1" applyFill="1" applyBorder="1" applyAlignment="1">
      <alignment horizontal="center" vertical="center" wrapText="1" readingOrder="2"/>
    </xf>
    <xf numFmtId="0" fontId="3" fillId="3" borderId="2" xfId="0" applyFont="1" applyFill="1" applyBorder="1" applyAlignment="1">
      <alignment horizontal="center" vertical="center" readingOrder="2"/>
    </xf>
    <xf numFmtId="0" fontId="3" fillId="3" borderId="2" xfId="0" applyFont="1" applyFill="1" applyBorder="1" applyAlignment="1">
      <alignment horizontal="left" vertical="center" readingOrder="1"/>
    </xf>
    <xf numFmtId="0" fontId="4" fillId="2" borderId="1" xfId="0" applyFont="1" applyFill="1" applyBorder="1" applyAlignment="1">
      <alignment horizontal="center" vertical="center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D8F204-7DBD-4A21-BD02-4961DFE488FB}">
  <dimension ref="B1:L68"/>
  <sheetViews>
    <sheetView tabSelected="1" zoomScale="85" zoomScaleNormal="85" workbookViewId="0">
      <pane xSplit="1" ySplit="2" topLeftCell="B3" activePane="bottomRight" state="frozen"/>
      <selection pane="topRight" activeCell="C1" sqref="C1"/>
      <selection pane="bottomLeft" activeCell="A3" sqref="A3"/>
      <selection pane="bottomRight" activeCell="J53" sqref="J53"/>
    </sheetView>
  </sheetViews>
  <sheetFormatPr defaultRowHeight="15" x14ac:dyDescent="0.25"/>
  <cols>
    <col min="1" max="1" width="3.7109375" customWidth="1"/>
    <col min="2" max="2" width="9.7109375" customWidth="1"/>
    <col min="3" max="3" width="43.85546875" customWidth="1"/>
    <col min="4" max="4" width="7.42578125" style="1" bestFit="1" customWidth="1"/>
    <col min="5" max="5" width="8.85546875" style="1" customWidth="1"/>
    <col min="6" max="6" width="15.28515625" style="1" customWidth="1"/>
    <col min="7" max="10" width="13.42578125" style="1" customWidth="1"/>
    <col min="11" max="11" width="12" style="1" customWidth="1"/>
    <col min="12" max="12" width="55.7109375" bestFit="1" customWidth="1"/>
  </cols>
  <sheetData>
    <row r="1" spans="2:12" ht="15.75" thickBot="1" x14ac:dyDescent="0.3"/>
    <row r="2" spans="2:12" ht="52.9" customHeight="1" thickBot="1" x14ac:dyDescent="0.3">
      <c r="B2" s="11" t="s">
        <v>90</v>
      </c>
      <c r="C2" s="11" t="s">
        <v>89</v>
      </c>
      <c r="D2" s="10" t="s">
        <v>88</v>
      </c>
      <c r="E2" s="10" t="s">
        <v>87</v>
      </c>
      <c r="F2" s="9" t="s">
        <v>86</v>
      </c>
      <c r="G2" s="9" t="s">
        <v>85</v>
      </c>
      <c r="H2" s="9" t="s">
        <v>84</v>
      </c>
      <c r="I2" s="9" t="s">
        <v>83</v>
      </c>
      <c r="J2" s="9" t="s">
        <v>82</v>
      </c>
      <c r="K2" s="9" t="s">
        <v>81</v>
      </c>
      <c r="L2" s="8" t="s">
        <v>80</v>
      </c>
    </row>
    <row r="3" spans="2:12" ht="15.75" thickBot="1" x14ac:dyDescent="0.3">
      <c r="B3" s="5" t="s">
        <v>11</v>
      </c>
      <c r="C3" s="5" t="s">
        <v>79</v>
      </c>
      <c r="D3" s="7"/>
      <c r="E3" s="6"/>
      <c r="F3" s="6"/>
      <c r="G3" s="6"/>
      <c r="H3" s="6"/>
      <c r="I3" s="6"/>
      <c r="J3" s="6"/>
      <c r="K3" s="6"/>
      <c r="L3" s="5"/>
    </row>
    <row r="4" spans="2:12" ht="15.75" thickBot="1" x14ac:dyDescent="0.3">
      <c r="B4" s="3" t="s">
        <v>1</v>
      </c>
      <c r="C4" s="3" t="s">
        <v>78</v>
      </c>
      <c r="D4" s="4"/>
      <c r="E4" s="2"/>
      <c r="F4" s="2"/>
      <c r="G4" s="2"/>
      <c r="H4" s="2"/>
      <c r="I4" s="2"/>
      <c r="J4" s="2"/>
      <c r="K4" s="2"/>
      <c r="L4" s="3"/>
    </row>
    <row r="5" spans="2:12" ht="15.75" thickBot="1" x14ac:dyDescent="0.3">
      <c r="B5" s="3" t="s">
        <v>1</v>
      </c>
      <c r="C5" s="3" t="s">
        <v>77</v>
      </c>
      <c r="D5" s="4">
        <v>1500</v>
      </c>
      <c r="E5" s="2" t="s">
        <v>19</v>
      </c>
      <c r="F5" s="2">
        <v>500</v>
      </c>
      <c r="G5" s="2">
        <v>1</v>
      </c>
      <c r="H5" s="2">
        <v>1</v>
      </c>
      <c r="I5" s="2">
        <f>H5*G5</f>
        <v>1</v>
      </c>
      <c r="J5" s="2">
        <f>H5*G5*F5</f>
        <v>500</v>
      </c>
      <c r="K5" s="2">
        <f>D5/J5</f>
        <v>3</v>
      </c>
      <c r="L5" s="3"/>
    </row>
    <row r="6" spans="2:12" ht="15.75" thickBot="1" x14ac:dyDescent="0.3">
      <c r="B6" s="3" t="s">
        <v>1</v>
      </c>
      <c r="C6" s="3" t="s">
        <v>76</v>
      </c>
      <c r="D6" s="4">
        <v>300</v>
      </c>
      <c r="E6" s="2" t="s">
        <v>3</v>
      </c>
      <c r="F6" s="2">
        <v>500</v>
      </c>
      <c r="G6" s="2">
        <v>4</v>
      </c>
      <c r="H6" s="2">
        <v>1</v>
      </c>
      <c r="I6" s="2">
        <f>H6*G6</f>
        <v>4</v>
      </c>
      <c r="J6" s="2">
        <f>H6*G6*F6</f>
        <v>2000</v>
      </c>
      <c r="K6" s="2">
        <f>D6/J6</f>
        <v>0.15</v>
      </c>
      <c r="L6" s="3"/>
    </row>
    <row r="7" spans="2:12" ht="15.75" thickBot="1" x14ac:dyDescent="0.3">
      <c r="B7" s="5" t="s">
        <v>11</v>
      </c>
      <c r="C7" s="5" t="s">
        <v>75</v>
      </c>
      <c r="D7" s="7"/>
      <c r="E7" s="6"/>
      <c r="F7" s="6"/>
      <c r="G7" s="6"/>
      <c r="H7" s="6"/>
      <c r="I7" s="6"/>
      <c r="J7" s="6"/>
      <c r="K7" s="6"/>
      <c r="L7" s="5"/>
    </row>
    <row r="8" spans="2:12" ht="15.75" thickBot="1" x14ac:dyDescent="0.3">
      <c r="B8" s="3" t="s">
        <v>1</v>
      </c>
      <c r="C8" s="3" t="s">
        <v>74</v>
      </c>
      <c r="D8" s="4">
        <v>100000</v>
      </c>
      <c r="E8" s="2" t="s">
        <v>23</v>
      </c>
      <c r="F8" s="2">
        <v>500</v>
      </c>
      <c r="G8" s="2">
        <v>10</v>
      </c>
      <c r="H8" s="2">
        <v>1</v>
      </c>
      <c r="I8" s="2">
        <f>H8*G8</f>
        <v>10</v>
      </c>
      <c r="J8" s="2">
        <f>G8*F8*H8</f>
        <v>5000</v>
      </c>
      <c r="K8" s="2">
        <f>D8/J8</f>
        <v>20</v>
      </c>
      <c r="L8" s="3" t="s">
        <v>22</v>
      </c>
    </row>
    <row r="9" spans="2:12" ht="15.75" thickBot="1" x14ac:dyDescent="0.3">
      <c r="B9" s="3" t="s">
        <v>1</v>
      </c>
      <c r="C9" s="3" t="s">
        <v>73</v>
      </c>
      <c r="D9" s="4">
        <v>80</v>
      </c>
      <c r="E9" s="2" t="s">
        <v>3</v>
      </c>
      <c r="F9" s="2">
        <v>5</v>
      </c>
      <c r="G9" s="2">
        <v>4</v>
      </c>
      <c r="H9" s="2">
        <v>1</v>
      </c>
      <c r="I9" s="2">
        <f>H9*G9</f>
        <v>4</v>
      </c>
      <c r="J9" s="2">
        <f>G9*F9*H9</f>
        <v>20</v>
      </c>
      <c r="K9" s="2">
        <f>D9/J9</f>
        <v>4</v>
      </c>
      <c r="L9" s="3" t="s">
        <v>16</v>
      </c>
    </row>
    <row r="10" spans="2:12" ht="15.75" thickBot="1" x14ac:dyDescent="0.3">
      <c r="B10" s="3" t="s">
        <v>1</v>
      </c>
      <c r="C10" s="3" t="s">
        <v>72</v>
      </c>
      <c r="D10" s="4">
        <v>240</v>
      </c>
      <c r="E10" s="2" t="s">
        <v>19</v>
      </c>
      <c r="F10" s="2">
        <v>60</v>
      </c>
      <c r="G10" s="2">
        <v>4</v>
      </c>
      <c r="H10" s="2">
        <v>1</v>
      </c>
      <c r="I10" s="2">
        <f>H10*G10</f>
        <v>4</v>
      </c>
      <c r="J10" s="2">
        <f>G10*F10*H10</f>
        <v>240</v>
      </c>
      <c r="K10" s="2">
        <f>D10/J10</f>
        <v>1</v>
      </c>
      <c r="L10" s="3" t="s">
        <v>71</v>
      </c>
    </row>
    <row r="11" spans="2:12" ht="15.75" thickBot="1" x14ac:dyDescent="0.3">
      <c r="B11" s="3" t="s">
        <v>1</v>
      </c>
      <c r="C11" s="3" t="s">
        <v>70</v>
      </c>
      <c r="D11" s="4"/>
      <c r="E11" s="2"/>
      <c r="F11" s="2"/>
      <c r="G11" s="2"/>
      <c r="H11" s="2"/>
      <c r="I11" s="2"/>
      <c r="J11" s="2"/>
      <c r="K11" s="2"/>
      <c r="L11" s="3" t="s">
        <v>69</v>
      </c>
    </row>
    <row r="12" spans="2:12" ht="15.75" thickBot="1" x14ac:dyDescent="0.3">
      <c r="B12" s="3" t="s">
        <v>1</v>
      </c>
      <c r="C12" s="3" t="s">
        <v>68</v>
      </c>
      <c r="D12" s="4">
        <v>80</v>
      </c>
      <c r="E12" s="2" t="s">
        <v>3</v>
      </c>
      <c r="F12" s="2">
        <v>20</v>
      </c>
      <c r="G12" s="2">
        <v>2</v>
      </c>
      <c r="H12" s="2">
        <v>1</v>
      </c>
      <c r="I12" s="2">
        <f>H12*G12</f>
        <v>2</v>
      </c>
      <c r="J12" s="2">
        <f>G12*F12*H12</f>
        <v>40</v>
      </c>
      <c r="K12" s="2">
        <f>D12/J12</f>
        <v>2</v>
      </c>
      <c r="L12" s="3" t="s">
        <v>16</v>
      </c>
    </row>
    <row r="13" spans="2:12" ht="15.75" thickBot="1" x14ac:dyDescent="0.3">
      <c r="B13" s="5" t="s">
        <v>11</v>
      </c>
      <c r="C13" s="5" t="s">
        <v>67</v>
      </c>
      <c r="D13" s="7"/>
      <c r="E13" s="6"/>
      <c r="F13" s="6"/>
      <c r="G13" s="6"/>
      <c r="H13" s="6"/>
      <c r="I13" s="6"/>
      <c r="J13" s="6"/>
      <c r="K13" s="6"/>
      <c r="L13" s="5"/>
    </row>
    <row r="14" spans="2:12" ht="15.75" thickBot="1" x14ac:dyDescent="0.3">
      <c r="B14" s="5" t="s">
        <v>11</v>
      </c>
      <c r="C14" s="5" t="s">
        <v>66</v>
      </c>
      <c r="D14" s="7"/>
      <c r="E14" s="6"/>
      <c r="F14" s="6"/>
      <c r="G14" s="6"/>
      <c r="H14" s="6"/>
      <c r="I14" s="6"/>
      <c r="J14" s="6"/>
      <c r="K14" s="6"/>
      <c r="L14" s="5"/>
    </row>
    <row r="15" spans="2:12" ht="15.75" thickBot="1" x14ac:dyDescent="0.3">
      <c r="B15" s="5" t="s">
        <v>11</v>
      </c>
      <c r="C15" s="5" t="s">
        <v>65</v>
      </c>
      <c r="D15" s="7"/>
      <c r="E15" s="6"/>
      <c r="F15" s="6"/>
      <c r="G15" s="6"/>
      <c r="H15" s="6"/>
      <c r="I15" s="6"/>
      <c r="J15" s="6"/>
      <c r="K15" s="6"/>
      <c r="L15" s="5"/>
    </row>
    <row r="16" spans="2:12" ht="15.75" thickBot="1" x14ac:dyDescent="0.3">
      <c r="B16" s="3" t="s">
        <v>1</v>
      </c>
      <c r="C16" s="3" t="s">
        <v>64</v>
      </c>
      <c r="D16" s="4">
        <v>20000</v>
      </c>
      <c r="E16" s="2" t="s">
        <v>23</v>
      </c>
      <c r="F16" s="2">
        <v>250</v>
      </c>
      <c r="G16" s="2">
        <v>8</v>
      </c>
      <c r="H16" s="2">
        <v>1</v>
      </c>
      <c r="I16" s="2">
        <f>H16*G16</f>
        <v>8</v>
      </c>
      <c r="J16" s="2">
        <f>G16*F16*H16</f>
        <v>2000</v>
      </c>
      <c r="K16" s="2">
        <f>D16/J16</f>
        <v>10</v>
      </c>
      <c r="L16" s="3" t="s">
        <v>22</v>
      </c>
    </row>
    <row r="17" spans="2:12" ht="15.75" thickBot="1" x14ac:dyDescent="0.3">
      <c r="B17" s="3" t="s">
        <v>1</v>
      </c>
      <c r="C17" s="3" t="s">
        <v>63</v>
      </c>
      <c r="D17" s="4">
        <v>40</v>
      </c>
      <c r="E17" s="2" t="s">
        <v>3</v>
      </c>
      <c r="F17" s="2">
        <v>4</v>
      </c>
      <c r="G17" s="2">
        <v>2</v>
      </c>
      <c r="H17" s="2">
        <v>1</v>
      </c>
      <c r="I17" s="2">
        <f>H17*G17</f>
        <v>2</v>
      </c>
      <c r="J17" s="2">
        <f>G17*F17*H17</f>
        <v>8</v>
      </c>
      <c r="K17" s="2">
        <f>D17/J17</f>
        <v>5</v>
      </c>
      <c r="L17" s="3" t="s">
        <v>16</v>
      </c>
    </row>
    <row r="18" spans="2:12" ht="15.75" thickBot="1" x14ac:dyDescent="0.3">
      <c r="B18" s="3" t="s">
        <v>1</v>
      </c>
      <c r="C18" s="3" t="s">
        <v>62</v>
      </c>
      <c r="D18" s="4">
        <v>32</v>
      </c>
      <c r="E18" s="2" t="s">
        <v>19</v>
      </c>
      <c r="F18" s="2">
        <v>8</v>
      </c>
      <c r="G18" s="2">
        <v>3</v>
      </c>
      <c r="H18" s="2">
        <v>1</v>
      </c>
      <c r="I18" s="2">
        <f>H18*G18</f>
        <v>3</v>
      </c>
      <c r="J18" s="2">
        <f>G18*F18*H18</f>
        <v>24</v>
      </c>
      <c r="K18" s="2">
        <f>D18/J18</f>
        <v>1.3333333333333333</v>
      </c>
      <c r="L18" s="3" t="s">
        <v>31</v>
      </c>
    </row>
    <row r="19" spans="2:12" ht="15.75" thickBot="1" x14ac:dyDescent="0.3">
      <c r="B19" s="3" t="s">
        <v>1</v>
      </c>
      <c r="C19" s="3" t="s">
        <v>61</v>
      </c>
      <c r="D19" s="4"/>
      <c r="E19" s="2"/>
      <c r="F19" s="2"/>
      <c r="G19" s="6"/>
      <c r="H19" s="6"/>
      <c r="I19" s="6"/>
      <c r="J19" s="6"/>
      <c r="K19" s="6"/>
      <c r="L19" s="3" t="s">
        <v>29</v>
      </c>
    </row>
    <row r="20" spans="2:12" ht="15.75" thickBot="1" x14ac:dyDescent="0.3">
      <c r="B20" s="3" t="s">
        <v>1</v>
      </c>
      <c r="C20" s="3" t="s">
        <v>60</v>
      </c>
      <c r="D20" s="4">
        <v>40</v>
      </c>
      <c r="E20" s="2" t="s">
        <v>3</v>
      </c>
      <c r="F20" s="2">
        <v>5</v>
      </c>
      <c r="G20" s="2">
        <v>4</v>
      </c>
      <c r="H20" s="2">
        <v>1</v>
      </c>
      <c r="I20" s="2">
        <f>H20*G20</f>
        <v>4</v>
      </c>
      <c r="J20" s="2">
        <f>G20*F20*H20</f>
        <v>20</v>
      </c>
      <c r="K20" s="2">
        <f>D20/J20</f>
        <v>2</v>
      </c>
      <c r="L20" s="3" t="s">
        <v>16</v>
      </c>
    </row>
    <row r="21" spans="2:12" ht="15.75" thickBot="1" x14ac:dyDescent="0.3">
      <c r="B21" s="5" t="s">
        <v>11</v>
      </c>
      <c r="C21" s="5" t="s">
        <v>59</v>
      </c>
      <c r="D21" s="7"/>
      <c r="E21" s="6"/>
      <c r="F21" s="6"/>
      <c r="G21" s="6"/>
      <c r="H21" s="6"/>
      <c r="I21" s="6"/>
      <c r="J21" s="6"/>
      <c r="K21" s="6"/>
      <c r="L21" s="5"/>
    </row>
    <row r="22" spans="2:12" ht="15.75" thickBot="1" x14ac:dyDescent="0.3">
      <c r="B22" s="3" t="s">
        <v>1</v>
      </c>
      <c r="C22" s="3" t="s">
        <v>58</v>
      </c>
      <c r="D22" s="4">
        <v>1500</v>
      </c>
      <c r="E22" s="2" t="s">
        <v>19</v>
      </c>
      <c r="F22" s="2">
        <v>100</v>
      </c>
      <c r="G22" s="2">
        <v>5</v>
      </c>
      <c r="H22" s="2">
        <v>1</v>
      </c>
      <c r="I22" s="2">
        <f>H22*G22</f>
        <v>5</v>
      </c>
      <c r="J22" s="2">
        <f>G22*F22*H22</f>
        <v>500</v>
      </c>
      <c r="K22" s="2">
        <f>D22/J22</f>
        <v>3</v>
      </c>
      <c r="L22" s="3" t="s">
        <v>16</v>
      </c>
    </row>
    <row r="23" spans="2:12" ht="15.75" thickBot="1" x14ac:dyDescent="0.3">
      <c r="B23" s="3" t="s">
        <v>1</v>
      </c>
      <c r="C23" s="3" t="s">
        <v>57</v>
      </c>
      <c r="D23" s="4">
        <v>400</v>
      </c>
      <c r="E23" s="2" t="s">
        <v>3</v>
      </c>
      <c r="F23" s="2">
        <v>20</v>
      </c>
      <c r="G23" s="2">
        <v>5</v>
      </c>
      <c r="H23" s="2">
        <v>1</v>
      </c>
      <c r="I23" s="2">
        <f>H23*G23</f>
        <v>5</v>
      </c>
      <c r="J23" s="2">
        <f>G23*F23*H23</f>
        <v>100</v>
      </c>
      <c r="K23" s="2">
        <f>D23/J23</f>
        <v>4</v>
      </c>
      <c r="L23" s="3" t="s">
        <v>16</v>
      </c>
    </row>
    <row r="24" spans="2:12" ht="15.75" thickBot="1" x14ac:dyDescent="0.3">
      <c r="B24" s="3" t="s">
        <v>1</v>
      </c>
      <c r="C24" s="3" t="s">
        <v>56</v>
      </c>
      <c r="D24" s="4">
        <v>12600</v>
      </c>
      <c r="E24" s="2" t="s">
        <v>23</v>
      </c>
      <c r="F24" s="2">
        <v>300</v>
      </c>
      <c r="G24" s="2">
        <v>6</v>
      </c>
      <c r="H24" s="2">
        <v>1</v>
      </c>
      <c r="I24" s="2">
        <f>H24*G24</f>
        <v>6</v>
      </c>
      <c r="J24" s="2">
        <f>G24*F24*H24</f>
        <v>1800</v>
      </c>
      <c r="K24" s="2">
        <f>D24/J24</f>
        <v>7</v>
      </c>
      <c r="L24" s="3" t="s">
        <v>22</v>
      </c>
    </row>
    <row r="25" spans="2:12" ht="15.75" thickBot="1" x14ac:dyDescent="0.3">
      <c r="B25" s="3" t="s">
        <v>1</v>
      </c>
      <c r="C25" s="3" t="s">
        <v>55</v>
      </c>
      <c r="D25" s="4">
        <v>5</v>
      </c>
      <c r="E25" s="2" t="s">
        <v>3</v>
      </c>
      <c r="F25" s="2">
        <v>10</v>
      </c>
      <c r="G25" s="2">
        <v>1</v>
      </c>
      <c r="H25" s="2">
        <v>1</v>
      </c>
      <c r="I25" s="2">
        <f>H25*G25</f>
        <v>1</v>
      </c>
      <c r="J25" s="2">
        <f>G25*F25*H25</f>
        <v>10</v>
      </c>
      <c r="K25" s="2">
        <f>D25/J25</f>
        <v>0.5</v>
      </c>
      <c r="L25" s="3" t="s">
        <v>16</v>
      </c>
    </row>
    <row r="26" spans="2:12" ht="15.75" thickBot="1" x14ac:dyDescent="0.3">
      <c r="B26" s="3" t="s">
        <v>1</v>
      </c>
      <c r="C26" s="3" t="s">
        <v>54</v>
      </c>
      <c r="D26" s="4">
        <v>80</v>
      </c>
      <c r="E26" s="2" t="s">
        <v>19</v>
      </c>
      <c r="F26" s="2">
        <v>40</v>
      </c>
      <c r="G26" s="2">
        <v>4</v>
      </c>
      <c r="H26" s="2">
        <v>1</v>
      </c>
      <c r="I26" s="2">
        <f>H26*G26</f>
        <v>4</v>
      </c>
      <c r="J26" s="2">
        <f>G26*F26*H26</f>
        <v>160</v>
      </c>
      <c r="K26" s="2">
        <f>D26/J26</f>
        <v>0.5</v>
      </c>
      <c r="L26" s="3" t="s">
        <v>16</v>
      </c>
    </row>
    <row r="27" spans="2:12" ht="15.75" thickBot="1" x14ac:dyDescent="0.3">
      <c r="B27" s="3" t="s">
        <v>1</v>
      </c>
      <c r="C27" s="3" t="s">
        <v>53</v>
      </c>
      <c r="D27" s="4"/>
      <c r="E27" s="2"/>
      <c r="F27" s="2"/>
      <c r="G27" s="2"/>
      <c r="H27" s="2"/>
      <c r="I27" s="2"/>
      <c r="J27" s="2"/>
      <c r="K27" s="2"/>
      <c r="L27" s="3"/>
    </row>
    <row r="28" spans="2:12" ht="15.75" thickBot="1" x14ac:dyDescent="0.3">
      <c r="B28" s="3" t="s">
        <v>1</v>
      </c>
      <c r="C28" s="3" t="s">
        <v>52</v>
      </c>
      <c r="D28" s="4">
        <v>400</v>
      </c>
      <c r="E28" s="2" t="s">
        <v>3</v>
      </c>
      <c r="F28" s="2">
        <v>40</v>
      </c>
      <c r="G28" s="2">
        <v>5</v>
      </c>
      <c r="H28" s="2">
        <v>1</v>
      </c>
      <c r="I28" s="2">
        <f>H28*G28</f>
        <v>5</v>
      </c>
      <c r="J28" s="2">
        <f>G28*F28*H28</f>
        <v>200</v>
      </c>
      <c r="K28" s="2">
        <f>D28/J28</f>
        <v>2</v>
      </c>
      <c r="L28" s="3" t="s">
        <v>16</v>
      </c>
    </row>
    <row r="29" spans="2:12" ht="15.75" thickBot="1" x14ac:dyDescent="0.3">
      <c r="B29" s="5" t="s">
        <v>11</v>
      </c>
      <c r="C29" s="5" t="s">
        <v>51</v>
      </c>
      <c r="D29" s="7"/>
      <c r="E29" s="6"/>
      <c r="F29" s="6"/>
      <c r="G29" s="6"/>
      <c r="H29" s="6"/>
      <c r="I29" s="6"/>
      <c r="J29" s="6"/>
      <c r="K29" s="6"/>
      <c r="L29" s="5"/>
    </row>
    <row r="30" spans="2:12" ht="15.75" thickBot="1" x14ac:dyDescent="0.3">
      <c r="B30" s="5" t="s">
        <v>11</v>
      </c>
      <c r="C30" s="5" t="s">
        <v>50</v>
      </c>
      <c r="D30" s="7"/>
      <c r="E30" s="6"/>
      <c r="F30" s="6"/>
      <c r="G30" s="6"/>
      <c r="H30" s="6"/>
      <c r="I30" s="6"/>
      <c r="J30" s="6"/>
      <c r="K30" s="6"/>
      <c r="L30" s="5"/>
    </row>
    <row r="31" spans="2:12" ht="15.75" thickBot="1" x14ac:dyDescent="0.3">
      <c r="B31" s="3" t="s">
        <v>1</v>
      </c>
      <c r="C31" s="3" t="s">
        <v>49</v>
      </c>
      <c r="D31" s="4">
        <v>20000</v>
      </c>
      <c r="E31" s="2" t="s">
        <v>23</v>
      </c>
      <c r="F31" s="2">
        <v>250</v>
      </c>
      <c r="G31" s="2">
        <v>8</v>
      </c>
      <c r="H31" s="2">
        <v>1</v>
      </c>
      <c r="I31" s="2">
        <f>H31*G31</f>
        <v>8</v>
      </c>
      <c r="J31" s="2">
        <f>G31*F31*H31</f>
        <v>2000</v>
      </c>
      <c r="K31" s="2">
        <f>D31/J31</f>
        <v>10</v>
      </c>
      <c r="L31" s="3" t="s">
        <v>22</v>
      </c>
    </row>
    <row r="32" spans="2:12" ht="15.75" thickBot="1" x14ac:dyDescent="0.3">
      <c r="B32" s="3" t="s">
        <v>1</v>
      </c>
      <c r="C32" s="3" t="s">
        <v>48</v>
      </c>
      <c r="D32" s="4">
        <v>40</v>
      </c>
      <c r="E32" s="2" t="s">
        <v>3</v>
      </c>
      <c r="F32" s="2">
        <v>4</v>
      </c>
      <c r="G32" s="2">
        <v>2</v>
      </c>
      <c r="H32" s="2">
        <v>1</v>
      </c>
      <c r="I32" s="2">
        <f>H32*G32</f>
        <v>2</v>
      </c>
      <c r="J32" s="2">
        <f>G32*F32*H32</f>
        <v>8</v>
      </c>
      <c r="K32" s="2">
        <f>D32/J32</f>
        <v>5</v>
      </c>
      <c r="L32" s="3" t="s">
        <v>16</v>
      </c>
    </row>
    <row r="33" spans="2:12" ht="15.75" thickBot="1" x14ac:dyDescent="0.3">
      <c r="B33" s="3" t="s">
        <v>1</v>
      </c>
      <c r="C33" s="3" t="s">
        <v>47</v>
      </c>
      <c r="D33" s="4">
        <v>32</v>
      </c>
      <c r="E33" s="2" t="s">
        <v>19</v>
      </c>
      <c r="F33" s="2">
        <v>8</v>
      </c>
      <c r="G33" s="2">
        <v>4</v>
      </c>
      <c r="H33" s="2">
        <v>1</v>
      </c>
      <c r="I33" s="2">
        <f>H33*G33</f>
        <v>4</v>
      </c>
      <c r="J33" s="2">
        <f>G33*F33*H33</f>
        <v>32</v>
      </c>
      <c r="K33" s="2">
        <f>D33/J33</f>
        <v>1</v>
      </c>
      <c r="L33" s="3" t="s">
        <v>31</v>
      </c>
    </row>
    <row r="34" spans="2:12" ht="15.75" thickBot="1" x14ac:dyDescent="0.3">
      <c r="B34" s="3" t="s">
        <v>1</v>
      </c>
      <c r="C34" s="3" t="s">
        <v>46</v>
      </c>
      <c r="D34" s="4"/>
      <c r="E34" s="2"/>
      <c r="F34" s="2"/>
      <c r="G34" s="6"/>
      <c r="H34" s="6"/>
      <c r="I34" s="6"/>
      <c r="J34" s="6"/>
      <c r="K34" s="6"/>
      <c r="L34" s="3" t="s">
        <v>29</v>
      </c>
    </row>
    <row r="35" spans="2:12" ht="15.75" thickBot="1" x14ac:dyDescent="0.3">
      <c r="B35" s="3" t="s">
        <v>1</v>
      </c>
      <c r="C35" s="3" t="s">
        <v>45</v>
      </c>
      <c r="D35" s="4">
        <v>40</v>
      </c>
      <c r="E35" s="2" t="s">
        <v>3</v>
      </c>
      <c r="F35" s="2">
        <v>5</v>
      </c>
      <c r="G35" s="2">
        <v>4</v>
      </c>
      <c r="H35" s="2">
        <v>1</v>
      </c>
      <c r="I35" s="2">
        <f>H35*G35</f>
        <v>4</v>
      </c>
      <c r="J35" s="2">
        <f>G35*F35*H35</f>
        <v>20</v>
      </c>
      <c r="K35" s="2">
        <f>D35/J35</f>
        <v>2</v>
      </c>
      <c r="L35" s="3" t="s">
        <v>16</v>
      </c>
    </row>
    <row r="36" spans="2:12" ht="15.75" thickBot="1" x14ac:dyDescent="0.3">
      <c r="B36" s="5" t="s">
        <v>11</v>
      </c>
      <c r="C36" s="5" t="s">
        <v>44</v>
      </c>
      <c r="D36" s="7"/>
      <c r="E36" s="6"/>
      <c r="F36" s="6"/>
      <c r="G36" s="6"/>
      <c r="H36" s="6"/>
      <c r="I36" s="6"/>
      <c r="J36" s="6"/>
      <c r="K36" s="6"/>
      <c r="L36" s="5"/>
    </row>
    <row r="37" spans="2:12" ht="15.75" thickBot="1" x14ac:dyDescent="0.3">
      <c r="B37" s="3" t="s">
        <v>1</v>
      </c>
      <c r="C37" s="3" t="s">
        <v>43</v>
      </c>
      <c r="D37" s="4">
        <v>1500</v>
      </c>
      <c r="E37" s="2" t="s">
        <v>19</v>
      </c>
      <c r="F37" s="2">
        <v>100</v>
      </c>
      <c r="G37" s="2">
        <v>5</v>
      </c>
      <c r="H37" s="2">
        <v>1</v>
      </c>
      <c r="I37" s="2">
        <f>H37*G37</f>
        <v>5</v>
      </c>
      <c r="J37" s="2">
        <f>G37*F37*H37</f>
        <v>500</v>
      </c>
      <c r="K37" s="2">
        <f>D37/J37</f>
        <v>3</v>
      </c>
      <c r="L37" s="3" t="s">
        <v>16</v>
      </c>
    </row>
    <row r="38" spans="2:12" ht="15.75" thickBot="1" x14ac:dyDescent="0.3">
      <c r="B38" s="3" t="s">
        <v>1</v>
      </c>
      <c r="C38" s="3" t="s">
        <v>42</v>
      </c>
      <c r="D38" s="4">
        <v>400</v>
      </c>
      <c r="E38" s="2" t="s">
        <v>3</v>
      </c>
      <c r="F38" s="2">
        <v>20</v>
      </c>
      <c r="G38" s="2">
        <v>5</v>
      </c>
      <c r="H38" s="2">
        <v>1</v>
      </c>
      <c r="I38" s="2">
        <f>H38*G38</f>
        <v>5</v>
      </c>
      <c r="J38" s="2">
        <f>G38*F38*H38</f>
        <v>100</v>
      </c>
      <c r="K38" s="2">
        <f>D38/J38</f>
        <v>4</v>
      </c>
      <c r="L38" s="3" t="s">
        <v>16</v>
      </c>
    </row>
    <row r="39" spans="2:12" ht="15.75" thickBot="1" x14ac:dyDescent="0.3">
      <c r="B39" s="3" t="s">
        <v>1</v>
      </c>
      <c r="C39" s="3" t="s">
        <v>41</v>
      </c>
      <c r="D39" s="4">
        <v>12600</v>
      </c>
      <c r="E39" s="2" t="s">
        <v>23</v>
      </c>
      <c r="F39" s="2">
        <v>300</v>
      </c>
      <c r="G39" s="2">
        <v>6</v>
      </c>
      <c r="H39" s="2">
        <v>1</v>
      </c>
      <c r="I39" s="2">
        <f>H39*G39</f>
        <v>6</v>
      </c>
      <c r="J39" s="2">
        <f>G39*F39*H39</f>
        <v>1800</v>
      </c>
      <c r="K39" s="2">
        <f>D39/J39</f>
        <v>7</v>
      </c>
      <c r="L39" s="3" t="s">
        <v>22</v>
      </c>
    </row>
    <row r="40" spans="2:12" ht="15.75" thickBot="1" x14ac:dyDescent="0.3">
      <c r="B40" s="3" t="s">
        <v>1</v>
      </c>
      <c r="C40" s="3" t="s">
        <v>40</v>
      </c>
      <c r="D40" s="4">
        <v>5</v>
      </c>
      <c r="E40" s="2" t="s">
        <v>3</v>
      </c>
      <c r="F40" s="2">
        <v>10</v>
      </c>
      <c r="G40" s="2">
        <v>1</v>
      </c>
      <c r="H40" s="2">
        <v>1</v>
      </c>
      <c r="I40" s="2">
        <f>H40*G40</f>
        <v>1</v>
      </c>
      <c r="J40" s="2">
        <f>G40*F40*H40</f>
        <v>10</v>
      </c>
      <c r="K40" s="2">
        <f>D40/J40</f>
        <v>0.5</v>
      </c>
      <c r="L40" s="3" t="s">
        <v>16</v>
      </c>
    </row>
    <row r="41" spans="2:12" ht="15.75" thickBot="1" x14ac:dyDescent="0.3">
      <c r="B41" s="3" t="s">
        <v>1</v>
      </c>
      <c r="C41" s="3" t="s">
        <v>39</v>
      </c>
      <c r="D41" s="4">
        <v>80</v>
      </c>
      <c r="E41" s="2" t="s">
        <v>19</v>
      </c>
      <c r="F41" s="2">
        <v>40</v>
      </c>
      <c r="G41" s="2">
        <v>4</v>
      </c>
      <c r="H41" s="2">
        <v>1</v>
      </c>
      <c r="I41" s="2">
        <f>H41*G41</f>
        <v>4</v>
      </c>
      <c r="J41" s="2">
        <f>G41*F41*H41</f>
        <v>160</v>
      </c>
      <c r="K41" s="2">
        <f>D41/J41</f>
        <v>0.5</v>
      </c>
      <c r="L41" s="3" t="s">
        <v>16</v>
      </c>
    </row>
    <row r="42" spans="2:12" ht="15.75" thickBot="1" x14ac:dyDescent="0.3">
      <c r="B42" s="3" t="s">
        <v>1</v>
      </c>
      <c r="C42" s="3" t="s">
        <v>38</v>
      </c>
      <c r="D42" s="4"/>
      <c r="E42" s="2"/>
      <c r="F42" s="2"/>
      <c r="G42" s="2"/>
      <c r="H42" s="2"/>
      <c r="I42" s="2"/>
      <c r="J42" s="2"/>
      <c r="K42" s="2"/>
      <c r="L42" s="3"/>
    </row>
    <row r="43" spans="2:12" ht="15.75" thickBot="1" x14ac:dyDescent="0.3">
      <c r="B43" s="3" t="s">
        <v>1</v>
      </c>
      <c r="C43" s="3" t="s">
        <v>37</v>
      </c>
      <c r="D43" s="4">
        <v>400</v>
      </c>
      <c r="E43" s="2" t="s">
        <v>3</v>
      </c>
      <c r="F43" s="2">
        <v>40</v>
      </c>
      <c r="G43" s="2">
        <v>5</v>
      </c>
      <c r="H43" s="2">
        <v>1</v>
      </c>
      <c r="I43" s="2">
        <f>H43*G43</f>
        <v>5</v>
      </c>
      <c r="J43" s="2">
        <f>G43*F43*H43</f>
        <v>200</v>
      </c>
      <c r="K43" s="2">
        <f>D43/J43</f>
        <v>2</v>
      </c>
      <c r="L43" s="3" t="s">
        <v>16</v>
      </c>
    </row>
    <row r="44" spans="2:12" ht="15.75" thickBot="1" x14ac:dyDescent="0.3">
      <c r="B44" s="5" t="s">
        <v>11</v>
      </c>
      <c r="C44" s="5" t="s">
        <v>36</v>
      </c>
      <c r="D44" s="7"/>
      <c r="E44" s="6"/>
      <c r="F44" s="6"/>
      <c r="G44" s="6"/>
      <c r="H44" s="6"/>
      <c r="I44" s="6"/>
      <c r="J44" s="6"/>
      <c r="K44" s="6"/>
      <c r="L44" s="5"/>
    </row>
    <row r="45" spans="2:12" ht="15.75" thickBot="1" x14ac:dyDescent="0.3">
      <c r="B45" s="5" t="s">
        <v>11</v>
      </c>
      <c r="C45" s="5" t="s">
        <v>35</v>
      </c>
      <c r="D45" s="7"/>
      <c r="E45" s="6"/>
      <c r="F45" s="6"/>
      <c r="G45" s="6"/>
      <c r="H45" s="6"/>
      <c r="I45" s="6"/>
      <c r="J45" s="6"/>
      <c r="K45" s="6"/>
      <c r="L45" s="5"/>
    </row>
    <row r="46" spans="2:12" ht="15.75" thickBot="1" x14ac:dyDescent="0.3">
      <c r="B46" s="3" t="s">
        <v>1</v>
      </c>
      <c r="C46" s="3" t="s">
        <v>34</v>
      </c>
      <c r="D46" s="4">
        <v>6000</v>
      </c>
      <c r="E46" s="2" t="s">
        <v>23</v>
      </c>
      <c r="F46" s="2">
        <v>250</v>
      </c>
      <c r="G46" s="2">
        <v>8</v>
      </c>
      <c r="H46" s="2">
        <v>1</v>
      </c>
      <c r="I46" s="2">
        <f>H46*G46</f>
        <v>8</v>
      </c>
      <c r="J46" s="2">
        <f>G46*F46*H46</f>
        <v>2000</v>
      </c>
      <c r="K46" s="2">
        <f>D46/J46</f>
        <v>3</v>
      </c>
      <c r="L46" s="3" t="s">
        <v>22</v>
      </c>
    </row>
    <row r="47" spans="2:12" ht="15.75" thickBot="1" x14ac:dyDescent="0.3">
      <c r="B47" s="3" t="s">
        <v>1</v>
      </c>
      <c r="C47" s="3" t="s">
        <v>33</v>
      </c>
      <c r="D47" s="4">
        <v>16</v>
      </c>
      <c r="E47" s="2" t="s">
        <v>3</v>
      </c>
      <c r="F47" s="2">
        <v>4</v>
      </c>
      <c r="G47" s="2">
        <v>2</v>
      </c>
      <c r="H47" s="2">
        <v>1</v>
      </c>
      <c r="I47" s="2">
        <f>H47*G47</f>
        <v>2</v>
      </c>
      <c r="J47" s="2">
        <f>G47*F47*H47</f>
        <v>8</v>
      </c>
      <c r="K47" s="2">
        <f>D47/J47</f>
        <v>2</v>
      </c>
      <c r="L47" s="3" t="s">
        <v>16</v>
      </c>
    </row>
    <row r="48" spans="2:12" ht="15.75" thickBot="1" x14ac:dyDescent="0.3">
      <c r="B48" s="3" t="s">
        <v>1</v>
      </c>
      <c r="C48" s="3" t="s">
        <v>32</v>
      </c>
      <c r="D48" s="4">
        <v>8</v>
      </c>
      <c r="E48" s="2" t="s">
        <v>19</v>
      </c>
      <c r="F48" s="2">
        <v>8</v>
      </c>
      <c r="G48" s="2">
        <v>4</v>
      </c>
      <c r="H48" s="2">
        <v>1</v>
      </c>
      <c r="I48" s="2">
        <f>H48*G48</f>
        <v>4</v>
      </c>
      <c r="J48" s="2">
        <f>G48*F48*H48</f>
        <v>32</v>
      </c>
      <c r="K48" s="2">
        <f>D48/J48</f>
        <v>0.25</v>
      </c>
      <c r="L48" s="3" t="s">
        <v>31</v>
      </c>
    </row>
    <row r="49" spans="2:12" ht="15.75" thickBot="1" x14ac:dyDescent="0.3">
      <c r="B49" s="3" t="s">
        <v>1</v>
      </c>
      <c r="C49" s="3" t="s">
        <v>30</v>
      </c>
      <c r="D49" s="4"/>
      <c r="E49" s="2"/>
      <c r="F49" s="2"/>
      <c r="G49" s="6"/>
      <c r="H49" s="6"/>
      <c r="I49" s="6"/>
      <c r="J49" s="6"/>
      <c r="K49" s="6"/>
      <c r="L49" s="3" t="s">
        <v>29</v>
      </c>
    </row>
    <row r="50" spans="2:12" ht="15.75" thickBot="1" x14ac:dyDescent="0.3">
      <c r="B50" s="3" t="s">
        <v>1</v>
      </c>
      <c r="C50" s="3" t="s">
        <v>28</v>
      </c>
      <c r="D50" s="4">
        <v>16</v>
      </c>
      <c r="E50" s="2" t="s">
        <v>3</v>
      </c>
      <c r="F50" s="2">
        <v>5</v>
      </c>
      <c r="G50" s="2">
        <v>4</v>
      </c>
      <c r="H50" s="2">
        <v>1</v>
      </c>
      <c r="I50" s="2">
        <f>H50*G50</f>
        <v>4</v>
      </c>
      <c r="J50" s="2">
        <f>G50*F50*H50</f>
        <v>20</v>
      </c>
      <c r="K50" s="2">
        <f>D50/J50</f>
        <v>0.8</v>
      </c>
      <c r="L50" s="3" t="s">
        <v>16</v>
      </c>
    </row>
    <row r="51" spans="2:12" ht="15.75" thickBot="1" x14ac:dyDescent="0.3">
      <c r="B51" s="5" t="s">
        <v>11</v>
      </c>
      <c r="C51" s="5" t="s">
        <v>27</v>
      </c>
      <c r="D51" s="7"/>
      <c r="E51" s="6"/>
      <c r="F51" s="6"/>
      <c r="G51" s="6"/>
      <c r="H51" s="6"/>
      <c r="I51" s="6"/>
      <c r="J51" s="6"/>
      <c r="K51" s="6"/>
      <c r="L51" s="5"/>
    </row>
    <row r="52" spans="2:12" ht="15.75" thickBot="1" x14ac:dyDescent="0.3">
      <c r="B52" s="3" t="s">
        <v>1</v>
      </c>
      <c r="C52" s="3" t="s">
        <v>26</v>
      </c>
      <c r="D52" s="4">
        <v>300</v>
      </c>
      <c r="E52" s="2" t="s">
        <v>19</v>
      </c>
      <c r="F52" s="2">
        <v>100</v>
      </c>
      <c r="G52" s="2">
        <v>5</v>
      </c>
      <c r="H52" s="2">
        <v>1</v>
      </c>
      <c r="I52" s="2">
        <f>H52*G52</f>
        <v>5</v>
      </c>
      <c r="J52" s="2">
        <f>G52*F52*H52</f>
        <v>500</v>
      </c>
      <c r="K52" s="2">
        <f>D52/J52</f>
        <v>0.6</v>
      </c>
      <c r="L52" s="3" t="s">
        <v>16</v>
      </c>
    </row>
    <row r="53" spans="2:12" ht="15.75" thickBot="1" x14ac:dyDescent="0.3">
      <c r="B53" s="3" t="s">
        <v>1</v>
      </c>
      <c r="C53" s="3" t="s">
        <v>25</v>
      </c>
      <c r="D53" s="4">
        <v>100</v>
      </c>
      <c r="E53" s="2" t="s">
        <v>3</v>
      </c>
      <c r="F53" s="2">
        <v>20</v>
      </c>
      <c r="G53" s="2">
        <v>5</v>
      </c>
      <c r="H53" s="2">
        <v>1</v>
      </c>
      <c r="I53" s="2">
        <f>H53*G53</f>
        <v>5</v>
      </c>
      <c r="J53" s="2">
        <f>G53*F53*H53</f>
        <v>100</v>
      </c>
      <c r="K53" s="2">
        <f>D53/J53</f>
        <v>1</v>
      </c>
      <c r="L53" s="3" t="s">
        <v>16</v>
      </c>
    </row>
    <row r="54" spans="2:12" ht="15.75" thickBot="1" x14ac:dyDescent="0.3">
      <c r="B54" s="3" t="s">
        <v>1</v>
      </c>
      <c r="C54" s="3" t="s">
        <v>24</v>
      </c>
      <c r="D54" s="4">
        <v>3600</v>
      </c>
      <c r="E54" s="2" t="s">
        <v>23</v>
      </c>
      <c r="F54" s="2">
        <v>300</v>
      </c>
      <c r="G54" s="2">
        <v>6</v>
      </c>
      <c r="H54" s="2">
        <v>1</v>
      </c>
      <c r="I54" s="2">
        <f>H54*G54</f>
        <v>6</v>
      </c>
      <c r="J54" s="2">
        <f>G54*F54*H54</f>
        <v>1800</v>
      </c>
      <c r="K54" s="2">
        <f>D54/J54</f>
        <v>2</v>
      </c>
      <c r="L54" s="3" t="s">
        <v>22</v>
      </c>
    </row>
    <row r="55" spans="2:12" ht="15.75" thickBot="1" x14ac:dyDescent="0.3">
      <c r="B55" s="3" t="s">
        <v>1</v>
      </c>
      <c r="C55" s="3" t="s">
        <v>21</v>
      </c>
      <c r="D55" s="4">
        <v>4</v>
      </c>
      <c r="E55" s="2" t="s">
        <v>3</v>
      </c>
      <c r="F55" s="2">
        <v>10</v>
      </c>
      <c r="G55" s="2">
        <v>1</v>
      </c>
      <c r="H55" s="2">
        <v>1</v>
      </c>
      <c r="I55" s="2">
        <f>H55*G55</f>
        <v>1</v>
      </c>
      <c r="J55" s="2">
        <f>G55*F55*H55</f>
        <v>10</v>
      </c>
      <c r="K55" s="2">
        <f>D55/J55</f>
        <v>0.4</v>
      </c>
      <c r="L55" s="3" t="s">
        <v>16</v>
      </c>
    </row>
    <row r="56" spans="2:12" ht="15.75" thickBot="1" x14ac:dyDescent="0.3">
      <c r="B56" s="3" t="s">
        <v>1</v>
      </c>
      <c r="C56" s="3" t="s">
        <v>20</v>
      </c>
      <c r="D56" s="4">
        <v>20</v>
      </c>
      <c r="E56" s="2" t="s">
        <v>19</v>
      </c>
      <c r="F56" s="2">
        <v>40</v>
      </c>
      <c r="G56" s="2">
        <v>4</v>
      </c>
      <c r="H56" s="2">
        <v>1</v>
      </c>
      <c r="I56" s="2">
        <f>H56*G56</f>
        <v>4</v>
      </c>
      <c r="J56" s="2">
        <f>G56*F56*H56</f>
        <v>160</v>
      </c>
      <c r="K56" s="2">
        <f>D56/J56</f>
        <v>0.125</v>
      </c>
      <c r="L56" s="3" t="s">
        <v>16</v>
      </c>
    </row>
    <row r="57" spans="2:12" ht="15.75" thickBot="1" x14ac:dyDescent="0.3">
      <c r="B57" s="3" t="s">
        <v>1</v>
      </c>
      <c r="C57" s="3" t="s">
        <v>18</v>
      </c>
      <c r="D57" s="4"/>
      <c r="E57" s="2"/>
      <c r="F57" s="2"/>
      <c r="G57" s="2"/>
      <c r="H57" s="2"/>
      <c r="I57" s="2"/>
      <c r="J57" s="2"/>
      <c r="K57" s="2"/>
      <c r="L57" s="3"/>
    </row>
    <row r="58" spans="2:12" ht="15.75" thickBot="1" x14ac:dyDescent="0.3">
      <c r="B58" s="3" t="s">
        <v>1</v>
      </c>
      <c r="C58" s="3" t="s">
        <v>17</v>
      </c>
      <c r="D58" s="4">
        <v>100</v>
      </c>
      <c r="E58" s="2" t="s">
        <v>3</v>
      </c>
      <c r="F58" s="2">
        <v>40</v>
      </c>
      <c r="G58" s="2">
        <v>5</v>
      </c>
      <c r="H58" s="2">
        <v>1</v>
      </c>
      <c r="I58" s="2">
        <f>H58*G58</f>
        <v>5</v>
      </c>
      <c r="J58" s="2">
        <f>G58*F58*H58</f>
        <v>200</v>
      </c>
      <c r="K58" s="2">
        <f>D58/J58</f>
        <v>0.5</v>
      </c>
      <c r="L58" s="3" t="s">
        <v>16</v>
      </c>
    </row>
    <row r="59" spans="2:12" ht="15.75" thickBot="1" x14ac:dyDescent="0.3">
      <c r="B59" s="5" t="s">
        <v>11</v>
      </c>
      <c r="C59" s="5" t="s">
        <v>15</v>
      </c>
      <c r="D59" s="7"/>
      <c r="E59" s="6"/>
      <c r="F59" s="6"/>
      <c r="G59" s="6"/>
      <c r="H59" s="6"/>
      <c r="I59" s="6"/>
      <c r="J59" s="6"/>
      <c r="K59" s="6"/>
      <c r="L59" s="5"/>
    </row>
    <row r="60" spans="2:12" ht="15.75" thickBot="1" x14ac:dyDescent="0.3">
      <c r="B60" s="5" t="s">
        <v>11</v>
      </c>
      <c r="C60" s="5" t="s">
        <v>14</v>
      </c>
      <c r="D60" s="7"/>
      <c r="E60" s="6"/>
      <c r="F60" s="6"/>
      <c r="G60" s="6"/>
      <c r="H60" s="6"/>
      <c r="I60" s="6"/>
      <c r="J60" s="6"/>
      <c r="K60" s="6"/>
      <c r="L60" s="5"/>
    </row>
    <row r="61" spans="2:12" ht="15.75" thickBot="1" x14ac:dyDescent="0.3">
      <c r="B61" s="3" t="s">
        <v>1</v>
      </c>
      <c r="C61" s="3" t="s">
        <v>13</v>
      </c>
      <c r="D61" s="4">
        <v>1500</v>
      </c>
      <c r="E61" s="2" t="s">
        <v>3</v>
      </c>
      <c r="F61" s="2">
        <v>25</v>
      </c>
      <c r="G61" s="2">
        <v>2</v>
      </c>
      <c r="H61" s="2">
        <v>2</v>
      </c>
      <c r="I61" s="2">
        <f>H61*G61</f>
        <v>4</v>
      </c>
      <c r="J61" s="2">
        <f>G61*F61*H61</f>
        <v>100</v>
      </c>
      <c r="K61" s="2">
        <f>D61/J61</f>
        <v>15</v>
      </c>
      <c r="L61" s="3" t="s">
        <v>8</v>
      </c>
    </row>
    <row r="62" spans="2:12" ht="15.75" thickBot="1" x14ac:dyDescent="0.3">
      <c r="B62" s="3" t="s">
        <v>1</v>
      </c>
      <c r="C62" s="3" t="s">
        <v>12</v>
      </c>
      <c r="D62" s="4">
        <v>1200</v>
      </c>
      <c r="E62" s="2" t="s">
        <v>3</v>
      </c>
      <c r="F62" s="2">
        <v>20</v>
      </c>
      <c r="G62" s="2">
        <v>2</v>
      </c>
      <c r="H62" s="2">
        <v>2</v>
      </c>
      <c r="I62" s="2">
        <f>H62*G62</f>
        <v>4</v>
      </c>
      <c r="J62" s="2">
        <f>G62*F62*H62</f>
        <v>80</v>
      </c>
      <c r="K62" s="2">
        <f>D62/J62</f>
        <v>15</v>
      </c>
      <c r="L62" s="3" t="s">
        <v>5</v>
      </c>
    </row>
    <row r="63" spans="2:12" ht="15.75" thickBot="1" x14ac:dyDescent="0.3">
      <c r="B63" s="5" t="s">
        <v>11</v>
      </c>
      <c r="C63" s="5" t="s">
        <v>10</v>
      </c>
      <c r="D63" s="7"/>
      <c r="E63" s="6"/>
      <c r="F63" s="6"/>
      <c r="G63" s="6"/>
      <c r="H63" s="6"/>
      <c r="I63" s="6"/>
      <c r="J63" s="6"/>
      <c r="K63" s="6"/>
      <c r="L63" s="5"/>
    </row>
    <row r="64" spans="2:12" ht="15.75" thickBot="1" x14ac:dyDescent="0.3">
      <c r="B64" s="3" t="s">
        <v>1</v>
      </c>
      <c r="C64" s="3" t="s">
        <v>9</v>
      </c>
      <c r="D64" s="4">
        <v>1500</v>
      </c>
      <c r="E64" s="2" t="s">
        <v>3</v>
      </c>
      <c r="F64" s="12">
        <v>25</v>
      </c>
      <c r="G64" s="12">
        <v>2</v>
      </c>
      <c r="H64" s="12">
        <v>2</v>
      </c>
      <c r="I64" s="12">
        <f>H64*G64</f>
        <v>4</v>
      </c>
      <c r="J64" s="12">
        <f>F64*H64</f>
        <v>50</v>
      </c>
      <c r="K64" s="2">
        <f>D64/J64</f>
        <v>30</v>
      </c>
      <c r="L64" s="3" t="s">
        <v>8</v>
      </c>
    </row>
    <row r="65" spans="2:12" ht="15.75" thickBot="1" x14ac:dyDescent="0.3">
      <c r="B65" s="3" t="s">
        <v>1</v>
      </c>
      <c r="C65" s="3" t="s">
        <v>7</v>
      </c>
      <c r="D65" s="4">
        <v>1200</v>
      </c>
      <c r="E65" s="2" t="s">
        <v>3</v>
      </c>
      <c r="F65" s="12">
        <v>20</v>
      </c>
      <c r="G65" s="12">
        <v>2</v>
      </c>
      <c r="H65" s="12">
        <v>2</v>
      </c>
      <c r="I65" s="12">
        <f>H65*G65</f>
        <v>4</v>
      </c>
      <c r="J65" s="12">
        <f>F65*H65</f>
        <v>40</v>
      </c>
      <c r="K65" s="2">
        <f>D65/J65</f>
        <v>30</v>
      </c>
      <c r="L65" s="3" t="s">
        <v>5</v>
      </c>
    </row>
    <row r="66" spans="2:12" ht="15.75" thickBot="1" x14ac:dyDescent="0.3">
      <c r="B66" s="3" t="s">
        <v>1</v>
      </c>
      <c r="C66" s="3" t="s">
        <v>6</v>
      </c>
      <c r="D66" s="4">
        <v>50</v>
      </c>
      <c r="E66" s="2" t="s">
        <v>3</v>
      </c>
      <c r="F66" s="12">
        <v>20</v>
      </c>
      <c r="G66" s="12">
        <v>1</v>
      </c>
      <c r="H66" s="12">
        <v>1</v>
      </c>
      <c r="I66" s="12">
        <f>H66*G66</f>
        <v>1</v>
      </c>
      <c r="J66" s="12">
        <f>F66*H66</f>
        <v>20</v>
      </c>
      <c r="K66" s="2">
        <f>D66/J66</f>
        <v>2.5</v>
      </c>
      <c r="L66" s="3" t="s">
        <v>5</v>
      </c>
    </row>
    <row r="67" spans="2:12" ht="15.75" thickBot="1" x14ac:dyDescent="0.3">
      <c r="B67" s="3" t="s">
        <v>1</v>
      </c>
      <c r="C67" s="3" t="s">
        <v>4</v>
      </c>
      <c r="D67" s="4">
        <v>30</v>
      </c>
      <c r="E67" s="2" t="s">
        <v>3</v>
      </c>
      <c r="F67" s="12">
        <v>15</v>
      </c>
      <c r="G67" s="12">
        <v>1</v>
      </c>
      <c r="H67" s="12">
        <v>1</v>
      </c>
      <c r="I67" s="12">
        <f>H67*G67</f>
        <v>1</v>
      </c>
      <c r="J67" s="12">
        <f>F67*H67</f>
        <v>15</v>
      </c>
      <c r="K67" s="2">
        <f>D67/J67</f>
        <v>2</v>
      </c>
      <c r="L67" s="3" t="s">
        <v>2</v>
      </c>
    </row>
    <row r="68" spans="2:12" ht="15.75" thickBot="1" x14ac:dyDescent="0.3">
      <c r="B68" s="3" t="s">
        <v>1</v>
      </c>
      <c r="C68" s="3" t="s">
        <v>0</v>
      </c>
      <c r="D68" s="4"/>
      <c r="E68" s="2"/>
      <c r="F68" s="2"/>
      <c r="G68" s="2"/>
      <c r="H68" s="2"/>
      <c r="I68" s="2"/>
      <c r="J68" s="2"/>
      <c r="K68" s="2"/>
      <c r="L68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Plan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Shahin Ebrahimi</dc:creator>
  <cp:lastModifiedBy>admin3</cp:lastModifiedBy>
  <dcterms:created xsi:type="dcterms:W3CDTF">2026-07-28T07:17:21Z</dcterms:created>
  <dcterms:modified xsi:type="dcterms:W3CDTF">2026-07-28T08:32:04Z</dcterms:modified>
</cp:coreProperties>
</file>